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72363D2-7856-493A-94C9-A275985F88A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ETAINV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2" i="4"/>
  <c r="D8" i="4"/>
  <c r="D7" i="3"/>
  <c r="B11" i="3"/>
  <c r="B18" i="4"/>
  <c r="D5" i="3"/>
  <c r="B11" i="2"/>
  <c r="D4" i="3"/>
  <c r="D8" i="3"/>
  <c r="B14" i="2"/>
  <c r="D7" i="4"/>
  <c r="D10" i="4"/>
  <c r="D6" i="3"/>
  <c r="D9" i="4"/>
  <c r="D5" i="4"/>
  <c r="B15" i="4"/>
  <c r="D6" i="4"/>
  <c r="D9" i="3"/>
  <c r="A2" i="5" l="1"/>
  <c r="A2" i="4"/>
  <c r="A2" i="3"/>
  <c r="A2" i="2"/>
  <c r="A2" i="1"/>
  <c r="D3" i="5" l="1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4" i="5"/>
  <c r="A20" i="4"/>
  <c r="A18" i="4"/>
  <c r="A15" i="4"/>
  <c r="A12" i="4"/>
  <c r="B11" i="4"/>
  <c r="B14" i="4" s="1"/>
  <c r="B17" i="4" s="1"/>
  <c r="C9" i="4"/>
  <c r="C8" i="4"/>
  <c r="C7" i="4"/>
  <c r="C6" i="4"/>
  <c r="C5" i="4"/>
  <c r="A11" i="3"/>
  <c r="B10" i="3"/>
  <c r="C8" i="3"/>
  <c r="C7" i="3"/>
  <c r="C6" i="3"/>
  <c r="C5" i="3"/>
  <c r="C4" i="3"/>
  <c r="C9" i="3" s="1"/>
  <c r="A14" i="2"/>
  <c r="B13" i="2"/>
  <c r="A11" i="2"/>
  <c r="B10" i="2"/>
  <c r="C10" i="4" l="1"/>
  <c r="A47" i="1"/>
  <c r="A48" i="1"/>
  <c r="A49" i="1"/>
  <c r="A50" i="1"/>
</calcChain>
</file>

<file path=xl/sharedStrings.xml><?xml version="1.0" encoding="utf-8"?>
<sst xmlns="http://schemas.openxmlformats.org/spreadsheetml/2006/main" count="100" uniqueCount="76">
  <si>
    <t>lower_bound or upper_bound references are empty cells.</t>
  </si>
  <si>
    <t>lower_bound = upper_bound.</t>
  </si>
  <si>
    <t>probability is equal to or less than 0 or equal to or greater than 1.</t>
  </si>
  <si>
    <t>alpha or beta are less than or equal to zero.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</si>
  <si>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</si>
  <si>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any of the arguments.</t>
    </r>
  </si>
  <si>
    <t>Errors Using BETAINV Function</t>
  </si>
  <si>
    <t>upper_bound</t>
  </si>
  <si>
    <t>lower_bound</t>
  </si>
  <si>
    <t>Beta</t>
  </si>
  <si>
    <t>Alpha</t>
  </si>
  <si>
    <t>probabilities</t>
  </si>
  <si>
    <t>BETAINV(x,alpha,beta,0,1)</t>
  </si>
  <si>
    <t>Note: The BETA.DIST and BETA.INV functions iterate their returns and accordingly it is only rare that the difference will be 0 and will only "approach" 0.</t>
  </si>
  <si>
    <t>Cross check &gt;&gt;</t>
  </si>
  <si>
    <t>Crosscheck BETADIST</t>
  </si>
  <si>
    <t>Value at which probability applies.</t>
  </si>
  <si>
    <t>beta - Parameter of distribution</t>
  </si>
  <si>
    <t>alpha - Parameter of distribution</t>
  </si>
  <si>
    <t>probability</t>
  </si>
  <si>
    <t>If we calculate x for a given probability, Alpha, and Beta for the same upper and lower bounds then the BETA.INV of that data will return the probability we started with.</t>
  </si>
  <si>
    <t>BETAINV returns the inverse of BETADIST where cumulative = TRUE.</t>
  </si>
  <si>
    <t>Example 3:- Crosscheck Entry of BETAINV Function</t>
  </si>
  <si>
    <t>To obtain cumulative distribution</t>
  </si>
  <si>
    <t>Example 2:- Validating Simple Entry of BETAINV Function</t>
  </si>
  <si>
    <t>The "new" BETA.INV &gt;&gt;&gt;</t>
  </si>
  <si>
    <t>Index of Examples</t>
  </si>
  <si>
    <t>Examples Using BETAINV Function</t>
  </si>
  <si>
    <t>x = BETAINV(p,alpha,beta,lower_bound,upper_bound)</t>
  </si>
  <si>
    <t>Then:</t>
  </si>
  <si>
    <t>p = BETADIST(x,alpha,beta,TRUE,lower_bound,upper_bound)</t>
  </si>
  <si>
    <t>If:</t>
  </si>
  <si>
    <t>Equations / Formulas</t>
  </si>
  <si>
    <t>If omitted BETA.DIST uses the standard cumulative distribution where the upper_bound is 1. The lower_band may not be equal to upper_bound.
If the lower_bound and upper_bound are set to 0 and 1 respectively, this is the Standard Beta Distribution.</t>
  </si>
  <si>
    <t>A upper bound to the interval of x.
Default value = 1.</t>
  </si>
  <si>
    <t>Optional.</t>
  </si>
  <si>
    <t>If omitted BETA.DIST uses the standard cumulative distribution where the lower_bound is 0. lower_band may not be equal to upper_bound.
If the arguments lower_bound and upper_bound are set to 0 and 1 respectively, this is the Standard Beta Distribution.</t>
  </si>
  <si>
    <t>A lower bound to the interval of x.
Default value = 0.</t>
  </si>
  <si>
    <t>Must be greater than 0.</t>
  </si>
  <si>
    <t>A numeric parameter of the distribution.</t>
  </si>
  <si>
    <t>Required.</t>
  </si>
  <si>
    <t>beta</t>
  </si>
  <si>
    <t>alpha</t>
  </si>
  <si>
    <t>Must be greater than 0 and less than 1.
Excel Help indicates 1 is OK but that does not appear to be correct.</t>
  </si>
  <si>
    <t>A probability associated with the beta distribution.</t>
  </si>
  <si>
    <t>Argument Notes</t>
  </si>
  <si>
    <t>Description</t>
  </si>
  <si>
    <t>Type</t>
  </si>
  <si>
    <t>Name</t>
  </si>
  <si>
    <t>Arguments:</t>
  </si>
  <si>
    <r>
      <t>BETAINV(</t>
    </r>
    <r>
      <rPr>
        <b/>
        <sz val="10"/>
        <color rgb="FFFF0000"/>
        <rFont val="Arial"/>
        <family val="2"/>
      </rPr>
      <t>probability,alpha,beta</t>
    </r>
    <r>
      <rPr>
        <sz val="10"/>
        <rFont val="Arial"/>
        <family val="2"/>
      </rPr>
      <t>,[lower_bound],[upper_bound] )</t>
    </r>
  </si>
  <si>
    <t>Syntax:</t>
  </si>
  <si>
    <t>Statements of Microsoft (Excel 2013 Help) indicate that the BETAINV and other replaced functions may be omitted in later versions of Excel.</t>
  </si>
  <si>
    <t>If probability = BETADIST(x), then BETAINV(probability,...) = x. The beta distribution can be used in project planning to model probable completion times given an expected completion time and variability.</t>
  </si>
  <si>
    <t>Comment</t>
  </si>
  <si>
    <t>Excel 2013 placed it in Compatibility classification.</t>
  </si>
  <si>
    <t>Excel 2010 replaced BETAINV with BETA.INV.</t>
  </si>
  <si>
    <t>Built in.</t>
  </si>
  <si>
    <t>Classification - Compatibility</t>
  </si>
  <si>
    <t>Classification, Source, History</t>
  </si>
  <si>
    <t>Returns the inverse of the beta cumulative probability density function (BETADIST).</t>
  </si>
  <si>
    <t>BETAINV</t>
  </si>
  <si>
    <t>Related / Similar And Frequently Used With Functions</t>
  </si>
  <si>
    <t>Related / Similar</t>
  </si>
  <si>
    <t>BETADIST</t>
  </si>
  <si>
    <t>BETA.INV</t>
  </si>
  <si>
    <t>BETAINV was replaced by BETA.INV in Excel 2010.</t>
  </si>
  <si>
    <t>BETAINV should only be used where there is a requirement for the workbook to be used on a pre-Excel 2010 version.</t>
  </si>
  <si>
    <t>Returns the cumulative probability of the Beta distribution. BETAINV is the inverse of BETADIST.</t>
  </si>
  <si>
    <t>Example 1:- Simple Entry of BETAINV Function</t>
  </si>
  <si>
    <t>Example 4:- Tabulating And Charting the Evaluated x in BETAINV</t>
  </si>
  <si>
    <t>File Creation Date : 19-Jun-2020</t>
  </si>
  <si>
    <t xml:space="preserve">Open the Excel help for this function. </t>
  </si>
  <si>
    <t>Double Click on BETAINV and then click on the link</t>
  </si>
  <si>
    <t>Enter =BETAINV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</si>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</sst>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0.000000_ ;[Red]\-0.000000\ "/>
    <numFmt numFmtId="166" formatCode="0.0000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wrapText="1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centerContinuous"/>
    </xf>
    <xf numFmtId="0" fontId="4" fillId="0" borderId="0" xfId="0" applyFont="1" applyFill="1" applyAlignment="1" applyProtection="1">
      <alignment vertical="top" wrapText="1"/>
    </xf>
    <xf numFmtId="165" fontId="1" fillId="0" borderId="0" xfId="0" applyNumberFormat="1" applyFon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164" fontId="1" fillId="0" borderId="0" xfId="0" applyNumberFormat="1" applyFont="1" applyFill="1" applyAlignment="1" applyProtection="1">
      <alignment vertical="top"/>
      <protection locked="0"/>
    </xf>
    <xf numFmtId="0" fontId="4" fillId="0" borderId="0" xfId="0" applyFont="1" applyFill="1" applyAlignment="1" applyProtection="1">
      <alignment horizontal="left"/>
    </xf>
    <xf numFmtId="2" fontId="4" fillId="0" borderId="0" xfId="0" applyNumberFormat="1" applyFont="1" applyFill="1" applyProtection="1"/>
    <xf numFmtId="0" fontId="4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Continuous"/>
    </xf>
    <xf numFmtId="0" fontId="0" fillId="0" borderId="0" xfId="0" applyFill="1" applyAlignment="1" applyProtection="1">
      <alignment horizontal="centerContinuous"/>
    </xf>
    <xf numFmtId="164" fontId="5" fillId="0" borderId="0" xfId="0" applyNumberFormat="1" applyFont="1" applyFill="1" applyAlignment="1" applyProtection="1">
      <alignment vertical="top"/>
      <protection locked="0"/>
    </xf>
    <xf numFmtId="166" fontId="5" fillId="0" borderId="0" xfId="0" applyNumberFormat="1" applyFont="1" applyFill="1" applyAlignment="1" applyProtection="1">
      <alignment horizontal="right"/>
    </xf>
    <xf numFmtId="164" fontId="5" fillId="0" borderId="0" xfId="0" applyNumberFormat="1" applyFont="1" applyFill="1" applyProtection="1">
      <protection locked="0"/>
    </xf>
    <xf numFmtId="0" fontId="5" fillId="0" borderId="0" xfId="0" applyFont="1" applyFill="1" applyProtection="1">
      <protection locked="0"/>
    </xf>
  </cellXfs>
  <cellStyles count="2">
    <cellStyle name="Hyperlink" xfId="1" builtinId="8"/>
    <cellStyle name="Normal" xfId="0" builtinId="0"/>
  </cellStyles>
  <dxfs count="2">
    <dxf>
      <font>
        <color rgb="FFFFFF99"/>
      </font>
    </dxf>
    <dxf>
      <font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b="1">
                <a:latin typeface="Arial" panose="020B0604020202020204" pitchFamily="34" charset="0"/>
                <a:cs typeface="Arial" panose="020B0604020202020204" pitchFamily="34" charset="0"/>
              </a:rPr>
              <a:t>Value</a:t>
            </a:r>
            <a:r>
              <a:rPr lang="en-AU" b="1" baseline="0">
                <a:latin typeface="Arial" panose="020B0604020202020204" pitchFamily="34" charset="0"/>
                <a:cs typeface="Arial" panose="020B0604020202020204" pitchFamily="34" charset="0"/>
              </a:rPr>
              <a:t> for which p is evaluated</a:t>
            </a:r>
            <a:endParaRPr lang="en-AU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'Example 4'!$C$3</c:f>
              <c:strCache>
                <c:ptCount val="1"/>
                <c:pt idx="0">
                  <c:v>BETAINV(x,alpha,beta,0,1)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'Example 4'!$B$4:$B$29</c:f>
              <c:numCache>
                <c:formatCode>0.00_ ;[Red]\-0.00\ </c:formatCode>
                <c:ptCount val="26"/>
                <c:pt idx="0">
                  <c:v>0.01</c:v>
                </c:pt>
                <c:pt idx="1">
                  <c:v>0.05</c:v>
                </c:pt>
                <c:pt idx="2">
                  <c:v>0.09</c:v>
                </c:pt>
                <c:pt idx="3">
                  <c:v>0.13</c:v>
                </c:pt>
                <c:pt idx="4">
                  <c:v>0.17</c:v>
                </c:pt>
                <c:pt idx="5">
                  <c:v>0.21</c:v>
                </c:pt>
                <c:pt idx="6">
                  <c:v>0.25</c:v>
                </c:pt>
                <c:pt idx="7">
                  <c:v>0.28999999999999998</c:v>
                </c:pt>
                <c:pt idx="8">
                  <c:v>0.33</c:v>
                </c:pt>
                <c:pt idx="9">
                  <c:v>0.37</c:v>
                </c:pt>
                <c:pt idx="10">
                  <c:v>0.41</c:v>
                </c:pt>
                <c:pt idx="11">
                  <c:v>0.45</c:v>
                </c:pt>
                <c:pt idx="12">
                  <c:v>0.49</c:v>
                </c:pt>
                <c:pt idx="13">
                  <c:v>0.53</c:v>
                </c:pt>
                <c:pt idx="14">
                  <c:v>0.56999999999999995</c:v>
                </c:pt>
                <c:pt idx="15">
                  <c:v>0.61</c:v>
                </c:pt>
                <c:pt idx="16">
                  <c:v>0.65</c:v>
                </c:pt>
                <c:pt idx="17">
                  <c:v>0.69</c:v>
                </c:pt>
                <c:pt idx="18">
                  <c:v>0.73</c:v>
                </c:pt>
                <c:pt idx="19">
                  <c:v>0.77</c:v>
                </c:pt>
                <c:pt idx="20">
                  <c:v>0.81</c:v>
                </c:pt>
                <c:pt idx="21">
                  <c:v>0.85</c:v>
                </c:pt>
                <c:pt idx="22">
                  <c:v>0.89</c:v>
                </c:pt>
                <c:pt idx="23">
                  <c:v>0.93</c:v>
                </c:pt>
                <c:pt idx="24">
                  <c:v>0.97</c:v>
                </c:pt>
                <c:pt idx="25">
                  <c:v>0.99</c:v>
                </c:pt>
              </c:numCache>
            </c:numRef>
          </c:cat>
          <c:val>
            <c:numRef>
              <c:f>'Example 4'!$C$4:$C$29</c:f>
              <c:numCache>
                <c:formatCode>0.0000000</c:formatCode>
                <c:ptCount val="26"/>
                <c:pt idx="0">
                  <c:v>5.0125628933800452E-3</c:v>
                </c:pt>
                <c:pt idx="1">
                  <c:v>2.5320565519103611E-2</c:v>
                </c:pt>
                <c:pt idx="2">
                  <c:v>4.6060798583054348E-2</c:v>
                </c:pt>
                <c:pt idx="3">
                  <c:v>6.7262094691118504E-2</c:v>
                </c:pt>
                <c:pt idx="4">
                  <c:v>8.8956642085570109E-2</c:v>
                </c:pt>
                <c:pt idx="5">
                  <c:v>0.11118055826844109</c:v>
                </c:pt>
                <c:pt idx="6">
                  <c:v>0.13397459621556135</c:v>
                </c:pt>
                <c:pt idx="7">
                  <c:v>0.1573850226823641</c:v>
                </c:pt>
                <c:pt idx="8">
                  <c:v>0.18146472281275505</c:v>
                </c:pt>
                <c:pt idx="9">
                  <c:v>0.20627460668062278</c:v>
                </c:pt>
                <c:pt idx="10">
                  <c:v>0.23188542521313918</c:v>
                </c:pt>
                <c:pt idx="11">
                  <c:v>0.25838015129043373</c:v>
                </c:pt>
                <c:pt idx="12">
                  <c:v>0.28585715714571502</c:v>
                </c:pt>
                <c:pt idx="13">
                  <c:v>0.31443453995989556</c:v>
                </c:pt>
                <c:pt idx="14">
                  <c:v>0.34425614756979994</c:v>
                </c:pt>
                <c:pt idx="15">
                  <c:v>0.37550020016016017</c:v>
                </c:pt>
                <c:pt idx="16">
                  <c:v>0.40839202169003841</c:v>
                </c:pt>
                <c:pt idx="17">
                  <c:v>0.44322356371699778</c:v>
                </c:pt>
                <c:pt idx="18">
                  <c:v>0.48038475772933686</c:v>
                </c:pt>
                <c:pt idx="19">
                  <c:v>0.52041684766872809</c:v>
                </c:pt>
                <c:pt idx="20">
                  <c:v>0.56411010564593278</c:v>
                </c:pt>
                <c:pt idx="21">
                  <c:v>0.6127016653792583</c:v>
                </c:pt>
                <c:pt idx="22">
                  <c:v>0.66833752096445997</c:v>
                </c:pt>
                <c:pt idx="23">
                  <c:v>0.73542486889354108</c:v>
                </c:pt>
                <c:pt idx="24">
                  <c:v>0.82679491924311221</c:v>
                </c:pt>
                <c:pt idx="25">
                  <c:v>0.89999999999999991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7D-41E5-9065-89609976F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174440"/>
        <c:axId val="330174832"/>
      </c:lineChart>
      <c:catAx>
        <c:axId val="330174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_ ;[Red]\-0.00\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0174832"/>
        <c:crosses val="autoZero"/>
        <c:auto val="1"/>
        <c:lblAlgn val="ctr"/>
        <c:lblOffset val="100"/>
        <c:noMultiLvlLbl val="0"/>
      </c:catAx>
      <c:valAx>
        <c:axId val="33017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Value</a:t>
                </a:r>
                <a:r>
                  <a:rPr lang="en-AU" b="1" baseline="0">
                    <a:latin typeface="Arial" panose="020B0604020202020204" pitchFamily="34" charset="0"/>
                    <a:cs typeface="Arial" panose="020B0604020202020204" pitchFamily="34" charset="0"/>
                  </a:rPr>
                  <a:t> of x</a:t>
                </a:r>
                <a:endParaRPr lang="en-AU" b="1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0174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219074</xdr:colOff>
      <xdr:row>3</xdr:row>
      <xdr:rowOff>33338</xdr:rowOff>
    </xdr:from>
    <xdr:to>
      <xdr:col>4</xdr:col>
      <xdr:colOff>2905125</xdr:colOff>
      <xdr:row>33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0.854</cdr:x>
      <cdr:y>0.93173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5181610" y="4557157"/>
          <a:ext cx="885816" cy="33393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6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61</v>
      </c>
      <c r="B1" s="31"/>
      <c r="C1" s="31"/>
      <c r="D1" s="32" t="s">
        <v>75</v>
      </c>
      <c r="E1" s="33"/>
    </row>
    <row r="2" spans="1:5" ht="15" customHeight="1" x14ac:dyDescent="0.2">
      <c r="A2" s="3" t="str">
        <f ca="1">IF(1*LEFT(INFO("release"),2)&gt;=14,"Use of BETAINV is not recommended for Excel 2010 and above","BETINV continuance after Excel 2013 is not assured")</f>
        <v>Use of BETAINV is not recommended for Excel 2010 and above</v>
      </c>
      <c r="B2" s="2"/>
      <c r="C2" s="2"/>
      <c r="D2" s="4"/>
    </row>
    <row r="3" spans="1:5" ht="15.75" x14ac:dyDescent="0.25">
      <c r="A3" s="5" t="s">
        <v>46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60</v>
      </c>
      <c r="B4" s="2"/>
      <c r="C4" s="2"/>
      <c r="D4" s="8" t="s">
        <v>71</v>
      </c>
    </row>
    <row r="5" spans="1:5" x14ac:dyDescent="0.2">
      <c r="A5" s="7"/>
      <c r="B5" s="2"/>
      <c r="C5" s="2"/>
      <c r="D5" s="8"/>
    </row>
    <row r="6" spans="1:5" ht="15.75" x14ac:dyDescent="0.25">
      <c r="A6" s="5" t="s">
        <v>59</v>
      </c>
      <c r="B6" s="7"/>
      <c r="C6" s="7"/>
      <c r="D6" s="9" t="s">
        <v>72</v>
      </c>
    </row>
    <row r="7" spans="1:5" x14ac:dyDescent="0.2">
      <c r="A7" s="10" t="s">
        <v>58</v>
      </c>
      <c r="B7" s="7"/>
      <c r="C7" s="7"/>
      <c r="D7" s="8" t="s">
        <v>74</v>
      </c>
    </row>
    <row r="8" spans="1:5" x14ac:dyDescent="0.2">
      <c r="A8" s="10"/>
      <c r="B8" s="7"/>
      <c r="C8" s="7"/>
      <c r="D8" s="8" t="s">
        <v>73</v>
      </c>
    </row>
    <row r="9" spans="1:5" x14ac:dyDescent="0.2">
      <c r="A9" s="10" t="s">
        <v>57</v>
      </c>
      <c r="B9" s="7"/>
      <c r="C9" s="7"/>
      <c r="D9" s="8"/>
    </row>
    <row r="10" spans="1:5" x14ac:dyDescent="0.2">
      <c r="A10" s="10"/>
      <c r="B10" s="7"/>
      <c r="C10" s="7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0" t="s">
        <v>56</v>
      </c>
      <c r="B11" s="7"/>
      <c r="C11" s="7"/>
      <c r="D11" s="8"/>
    </row>
    <row r="12" spans="1:5" x14ac:dyDescent="0.2">
      <c r="A12" s="10"/>
      <c r="B12" s="7"/>
      <c r="C12" s="7"/>
      <c r="D12" s="8"/>
    </row>
    <row r="13" spans="1:5" x14ac:dyDescent="0.2">
      <c r="A13" s="10" t="s">
        <v>55</v>
      </c>
      <c r="B13" s="7"/>
      <c r="C13" s="7"/>
      <c r="D13" s="8"/>
    </row>
    <row r="14" spans="1:5" x14ac:dyDescent="0.2">
      <c r="A14" s="10"/>
      <c r="B14" s="7"/>
      <c r="C14" s="7"/>
      <c r="D14" s="8"/>
    </row>
    <row r="15" spans="1:5" ht="15.75" x14ac:dyDescent="0.25">
      <c r="A15" s="5" t="s">
        <v>54</v>
      </c>
      <c r="B15" s="2"/>
      <c r="C15" s="2"/>
      <c r="D15" s="9"/>
    </row>
    <row r="16" spans="1:5" x14ac:dyDescent="0.2">
      <c r="A16" s="11" t="s">
        <v>53</v>
      </c>
      <c r="B16" s="11"/>
      <c r="C16" s="11"/>
      <c r="D16" s="11"/>
    </row>
    <row r="17" spans="1:4" x14ac:dyDescent="0.2">
      <c r="A17" s="12"/>
      <c r="B17" s="12"/>
      <c r="C17" s="12"/>
      <c r="D17" s="12"/>
    </row>
    <row r="18" spans="1:4" x14ac:dyDescent="0.2">
      <c r="A18" s="10" t="s">
        <v>52</v>
      </c>
      <c r="B18" s="12"/>
      <c r="C18" s="12"/>
      <c r="D18" s="12"/>
    </row>
    <row r="19" spans="1:4" x14ac:dyDescent="0.2">
      <c r="A19" s="7"/>
      <c r="B19" s="2"/>
      <c r="C19" s="2"/>
      <c r="D19" s="2"/>
    </row>
    <row r="20" spans="1:4" ht="15.75" x14ac:dyDescent="0.25">
      <c r="A20" s="5" t="s">
        <v>51</v>
      </c>
      <c r="B20" s="2"/>
      <c r="C20" s="2"/>
      <c r="D20" s="2"/>
    </row>
    <row r="21" spans="1:4" x14ac:dyDescent="0.2">
      <c r="A21" s="11" t="s">
        <v>50</v>
      </c>
      <c r="B21" s="11"/>
      <c r="C21" s="11"/>
      <c r="D21" s="11"/>
    </row>
    <row r="22" spans="1:4" x14ac:dyDescent="0.2">
      <c r="A22" s="10"/>
      <c r="B22" s="2"/>
      <c r="C22" s="2"/>
      <c r="D22" s="2"/>
    </row>
    <row r="23" spans="1:4" ht="15.75" x14ac:dyDescent="0.25">
      <c r="A23" s="5" t="s">
        <v>49</v>
      </c>
      <c r="B23" s="2"/>
      <c r="C23" s="2"/>
      <c r="D23" s="2"/>
    </row>
    <row r="24" spans="1:4" x14ac:dyDescent="0.2">
      <c r="A24" s="13" t="s">
        <v>48</v>
      </c>
      <c r="B24" s="13" t="s">
        <v>47</v>
      </c>
      <c r="C24" s="13" t="s">
        <v>46</v>
      </c>
      <c r="D24" s="13" t="s">
        <v>45</v>
      </c>
    </row>
    <row r="25" spans="1:4" ht="25.5" x14ac:dyDescent="0.2">
      <c r="A25" s="14" t="s">
        <v>19</v>
      </c>
      <c r="B25" s="14" t="s">
        <v>40</v>
      </c>
      <c r="C25" s="12" t="s">
        <v>44</v>
      </c>
      <c r="D25" s="12" t="s">
        <v>43</v>
      </c>
    </row>
    <row r="26" spans="1:4" x14ac:dyDescent="0.2">
      <c r="A26" s="15" t="s">
        <v>42</v>
      </c>
      <c r="B26" s="15" t="s">
        <v>40</v>
      </c>
      <c r="C26" s="12" t="s">
        <v>39</v>
      </c>
      <c r="D26" s="7" t="s">
        <v>38</v>
      </c>
    </row>
    <row r="27" spans="1:4" x14ac:dyDescent="0.2">
      <c r="A27" s="15" t="s">
        <v>41</v>
      </c>
      <c r="B27" s="15" t="s">
        <v>40</v>
      </c>
      <c r="C27" s="12" t="s">
        <v>39</v>
      </c>
      <c r="D27" s="7" t="s">
        <v>38</v>
      </c>
    </row>
    <row r="28" spans="1:4" ht="51" x14ac:dyDescent="0.2">
      <c r="A28" s="16" t="s">
        <v>8</v>
      </c>
      <c r="B28" s="16" t="s">
        <v>35</v>
      </c>
      <c r="C28" s="17" t="s">
        <v>37</v>
      </c>
      <c r="D28" s="18" t="s">
        <v>36</v>
      </c>
    </row>
    <row r="29" spans="1:4" ht="63.75" x14ac:dyDescent="0.2">
      <c r="A29" s="16" t="s">
        <v>7</v>
      </c>
      <c r="B29" s="16" t="s">
        <v>35</v>
      </c>
      <c r="C29" s="17" t="s">
        <v>34</v>
      </c>
      <c r="D29" s="18" t="s">
        <v>33</v>
      </c>
    </row>
    <row r="30" spans="1:4" x14ac:dyDescent="0.2">
      <c r="A30" s="2"/>
      <c r="B30" s="2"/>
      <c r="C30" s="2"/>
      <c r="D30" s="2"/>
    </row>
    <row r="31" spans="1:4" ht="15.75" x14ac:dyDescent="0.25">
      <c r="A31" s="5" t="s">
        <v>32</v>
      </c>
      <c r="B31" s="2"/>
      <c r="C31" s="2"/>
      <c r="D31" s="2"/>
    </row>
    <row r="32" spans="1:4" ht="15" x14ac:dyDescent="0.2">
      <c r="A32" s="19" t="s">
        <v>31</v>
      </c>
      <c r="B32" s="2"/>
      <c r="C32" s="2"/>
      <c r="D32" s="2"/>
    </row>
    <row r="33" spans="1:4" ht="15.75" x14ac:dyDescent="0.25">
      <c r="A33" s="20" t="s">
        <v>30</v>
      </c>
      <c r="B33" s="7"/>
      <c r="C33" s="7"/>
      <c r="D33" s="7"/>
    </row>
    <row r="34" spans="1:4" ht="15" x14ac:dyDescent="0.2">
      <c r="A34" s="19" t="s">
        <v>29</v>
      </c>
      <c r="B34" s="7"/>
      <c r="C34" s="7"/>
      <c r="D34" s="7"/>
    </row>
    <row r="35" spans="1:4" ht="15.75" x14ac:dyDescent="0.25">
      <c r="A35" s="20" t="s">
        <v>28</v>
      </c>
      <c r="B35" s="7"/>
      <c r="C35" s="7"/>
      <c r="D35" s="7"/>
    </row>
    <row r="36" spans="1:4" ht="15.75" x14ac:dyDescent="0.25">
      <c r="A36" s="5"/>
      <c r="B36" s="7"/>
      <c r="C36" s="7"/>
      <c r="D36" s="7"/>
    </row>
    <row r="37" spans="1:4" ht="15.75" x14ac:dyDescent="0.25">
      <c r="A37" s="21" t="s">
        <v>62</v>
      </c>
      <c r="B37" s="2"/>
      <c r="C37" s="2"/>
      <c r="D37" s="2"/>
    </row>
    <row r="38" spans="1:4" x14ac:dyDescent="0.2">
      <c r="A38" s="22" t="s">
        <v>63</v>
      </c>
      <c r="B38" s="2"/>
      <c r="C38" s="2"/>
      <c r="D38" s="2"/>
    </row>
    <row r="39" spans="1:4" ht="30" customHeight="1" x14ac:dyDescent="0.2">
      <c r="A39" s="23" t="s">
        <v>64</v>
      </c>
      <c r="B39" s="24" t="s">
        <v>68</v>
      </c>
      <c r="C39" s="2"/>
      <c r="D39" s="2"/>
    </row>
    <row r="40" spans="1:4" ht="30" customHeight="1" x14ac:dyDescent="0.2">
      <c r="A40" s="23" t="s">
        <v>65</v>
      </c>
      <c r="B40" s="24" t="s">
        <v>66</v>
      </c>
      <c r="C40" s="2"/>
      <c r="D40" s="2"/>
    </row>
    <row r="41" spans="1:4" x14ac:dyDescent="0.2">
      <c r="A41" s="25"/>
      <c r="B41" s="7"/>
      <c r="C41" s="7"/>
      <c r="D41" s="7"/>
    </row>
    <row r="42" spans="1:4" x14ac:dyDescent="0.2">
      <c r="A42" s="26" t="s">
        <v>67</v>
      </c>
      <c r="B42" s="7"/>
      <c r="C42" s="7"/>
      <c r="D42" s="7"/>
    </row>
    <row r="43" spans="1:4" x14ac:dyDescent="0.2">
      <c r="A43" s="10"/>
      <c r="B43" s="7"/>
      <c r="C43" s="7"/>
      <c r="D43" s="7"/>
    </row>
    <row r="44" spans="1:4" ht="15.75" x14ac:dyDescent="0.25">
      <c r="A44" s="5" t="s">
        <v>27</v>
      </c>
      <c r="B44" s="2"/>
      <c r="C44" s="2"/>
      <c r="D44" s="2"/>
    </row>
    <row r="45" spans="1:4" x14ac:dyDescent="0.2">
      <c r="A45" s="2"/>
      <c r="B45" s="2"/>
      <c r="C45" s="2"/>
      <c r="D45" s="2"/>
    </row>
    <row r="46" spans="1:4" x14ac:dyDescent="0.2">
      <c r="A46" s="13" t="s">
        <v>26</v>
      </c>
      <c r="B46" s="2"/>
      <c r="C46" s="2"/>
      <c r="D46" s="2"/>
    </row>
    <row r="47" spans="1:4" x14ac:dyDescent="0.2">
      <c r="A47" s="27" t="str">
        <f>'Example 1'!A1</f>
        <v>Example 1:- Simple Entry of BETAINV Function</v>
      </c>
      <c r="B47" s="2"/>
      <c r="C47" s="2"/>
      <c r="D47" s="2"/>
    </row>
    <row r="48" spans="1:4" x14ac:dyDescent="0.2">
      <c r="A48" s="27" t="str">
        <f>'Example 2'!A1</f>
        <v>Example 2:- Validating Simple Entry of BETAINV Function</v>
      </c>
      <c r="B48" s="2"/>
      <c r="C48" s="2"/>
      <c r="D48" s="2"/>
    </row>
    <row r="49" spans="1:4" x14ac:dyDescent="0.2">
      <c r="A49" s="27" t="str">
        <f>'Example 3'!A1</f>
        <v>Example 3:- Crosscheck Entry of BETAINV Function</v>
      </c>
      <c r="B49" s="2"/>
      <c r="C49" s="2"/>
      <c r="D49" s="2"/>
    </row>
    <row r="50" spans="1:4" x14ac:dyDescent="0.2">
      <c r="A50" s="27" t="str">
        <f>'Example 4'!A1</f>
        <v>Example 4:- Tabulating And Charting the Evaluated x in BETAINV</v>
      </c>
      <c r="B50" s="16"/>
      <c r="C50" s="16"/>
      <c r="D50" s="7"/>
    </row>
    <row r="51" spans="1:4" x14ac:dyDescent="0.2">
      <c r="A51" s="13"/>
      <c r="B51" s="16"/>
      <c r="C51" s="16"/>
      <c r="D51" s="7"/>
    </row>
    <row r="52" spans="1:4" ht="15.75" x14ac:dyDescent="0.25">
      <c r="A52" s="5" t="s">
        <v>6</v>
      </c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7" t="s">
        <v>5</v>
      </c>
      <c r="B54" s="2"/>
      <c r="C54" s="2"/>
      <c r="D54" s="2"/>
    </row>
    <row r="55" spans="1:4" x14ac:dyDescent="0.2">
      <c r="A55" s="7" t="s">
        <v>4</v>
      </c>
      <c r="B55" s="2"/>
      <c r="C55" s="2"/>
      <c r="D55" s="2"/>
    </row>
    <row r="56" spans="1:4" x14ac:dyDescent="0.2">
      <c r="A56" s="28" t="s">
        <v>3</v>
      </c>
      <c r="B56" s="2"/>
      <c r="C56" s="2"/>
      <c r="D56" s="2"/>
    </row>
    <row r="57" spans="1:4" x14ac:dyDescent="0.2">
      <c r="A57" s="27" t="s">
        <v>2</v>
      </c>
      <c r="B57" s="2"/>
      <c r="C57" s="2"/>
      <c r="D57" s="2"/>
    </row>
    <row r="58" spans="1:4" x14ac:dyDescent="0.2">
      <c r="A58" s="27" t="s">
        <v>1</v>
      </c>
      <c r="B58" s="2"/>
      <c r="C58" s="2"/>
      <c r="D58" s="2"/>
    </row>
    <row r="59" spans="1:4" x14ac:dyDescent="0.2">
      <c r="A59" s="27" t="s">
        <v>0</v>
      </c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9"/>
      <c r="B61" s="29"/>
      <c r="C61" s="29"/>
      <c r="D61" s="29"/>
    </row>
  </sheetData>
  <mergeCells count="2">
    <mergeCell ref="A16:D16"/>
    <mergeCell ref="A21:D2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69</v>
      </c>
      <c r="B1" s="39"/>
      <c r="C1" s="39"/>
      <c r="D1" s="40"/>
      <c r="E1" s="31"/>
    </row>
    <row r="2" spans="1:5" ht="15" customHeight="1" x14ac:dyDescent="0.2">
      <c r="A2" s="3" t="str">
        <f ca="1">IF(1*LEFT(INFO("release"),2)&gt;=14,"Use of BETAINV is not recommended for Excel 2010 and above","BETINV continuance after Excel 2013 is not assured")</f>
        <v>Use of BETAINV is not recommended for Excel 2010 and above</v>
      </c>
      <c r="B2" s="34"/>
      <c r="C2" s="34"/>
      <c r="D2" s="34"/>
      <c r="E2" s="34"/>
    </row>
    <row r="3" spans="1:5" x14ac:dyDescent="0.2">
      <c r="A3" s="35" t="s">
        <v>23</v>
      </c>
      <c r="B3" s="35"/>
      <c r="C3" s="34"/>
      <c r="D3" s="34"/>
      <c r="E3" s="2"/>
    </row>
    <row r="4" spans="1:5" x14ac:dyDescent="0.2">
      <c r="A4" s="7" t="s">
        <v>19</v>
      </c>
      <c r="B4" s="36">
        <v>0.99590000000000001</v>
      </c>
      <c r="C4" s="7"/>
      <c r="D4" s="34"/>
      <c r="E4" s="2"/>
    </row>
    <row r="5" spans="1:5" x14ac:dyDescent="0.2">
      <c r="A5" s="2" t="s">
        <v>18</v>
      </c>
      <c r="B5" s="29">
        <v>12</v>
      </c>
      <c r="C5" s="2"/>
      <c r="D5" s="34"/>
      <c r="E5" s="2"/>
    </row>
    <row r="6" spans="1:5" x14ac:dyDescent="0.2">
      <c r="A6" s="2" t="s">
        <v>17</v>
      </c>
      <c r="B6" s="29">
        <v>10</v>
      </c>
      <c r="C6" s="2"/>
      <c r="D6" s="34"/>
      <c r="E6" s="2"/>
    </row>
    <row r="7" spans="1:5" x14ac:dyDescent="0.2">
      <c r="A7" s="2" t="s">
        <v>8</v>
      </c>
      <c r="B7" s="29">
        <v>0</v>
      </c>
      <c r="C7" s="2"/>
      <c r="D7" s="34"/>
      <c r="E7" s="2"/>
    </row>
    <row r="8" spans="1:5" x14ac:dyDescent="0.2">
      <c r="A8" s="2" t="s">
        <v>7</v>
      </c>
      <c r="B8" s="29">
        <v>1</v>
      </c>
      <c r="C8" s="2"/>
      <c r="D8" s="34"/>
      <c r="E8" s="2"/>
    </row>
    <row r="9" spans="1:5" x14ac:dyDescent="0.2">
      <c r="A9" s="2"/>
      <c r="B9" s="2"/>
      <c r="C9" s="2"/>
      <c r="D9" s="34"/>
      <c r="E9" s="2"/>
    </row>
    <row r="10" spans="1:5" x14ac:dyDescent="0.2">
      <c r="A10" s="13" t="s">
        <v>16</v>
      </c>
      <c r="B10" s="13">
        <f>BETAINV(B4,B5,B6,B7,B8)</f>
        <v>0.79982141369787341</v>
      </c>
      <c r="C10" s="2"/>
      <c r="D10" s="34"/>
      <c r="E10" s="2"/>
    </row>
    <row r="11" spans="1:5" x14ac:dyDescent="0.2">
      <c r="A11" s="13" t="str">
        <f>"Formula Used in "&amp;ADDRESS(ROW(B10),COLUMN(B10),4)&amp;"  &gt;&gt;   "</f>
        <v xml:space="preserve">Formula Used in B10  &gt;&gt;   </v>
      </c>
      <c r="B11" s="37" t="str">
        <f ca="1">_xlfn.FORMULATEXT(B10)</f>
        <v>=BETAINV(B4,B5,B6,B7,B8)</v>
      </c>
      <c r="C11" s="2"/>
      <c r="D11" s="37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13" t="s">
        <v>25</v>
      </c>
      <c r="B13" s="13">
        <f>_xlfn.BETA.INV(B4,B5,B6,B7,B8)</f>
        <v>0.79982141369787341</v>
      </c>
      <c r="C13" s="2"/>
      <c r="D13" s="34"/>
      <c r="E13" s="2"/>
    </row>
    <row r="14" spans="1:5" x14ac:dyDescent="0.2">
      <c r="A14" s="13" t="str">
        <f>"Formula Used in "&amp;ADDRESS(ROW(B13),COLUMN(B13),4)&amp;"  &gt;&gt;   "</f>
        <v xml:space="preserve">Formula Used in B13  &gt;&gt;   </v>
      </c>
      <c r="B14" s="37" t="str">
        <f ca="1">_xlfn.FORMULATEXT(B13)</f>
        <v>=BETA.INV(B4,B5,B6,B7,B8)</v>
      </c>
      <c r="C14" s="2"/>
      <c r="D14" s="37"/>
      <c r="E14" s="2"/>
    </row>
    <row r="15" spans="1:5" x14ac:dyDescent="0.2">
      <c r="A15" s="2"/>
      <c r="B15" s="2"/>
      <c r="C15" s="2"/>
      <c r="D15" s="2"/>
      <c r="E1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16.7109375" style="1" customWidth="1"/>
    <col min="4" max="4" width="30.7109375" style="1" customWidth="1"/>
    <col min="5" max="5" width="39.85546875" style="1" customWidth="1"/>
    <col min="6" max="16384" width="9.140625" style="1"/>
  </cols>
  <sheetData>
    <row r="1" spans="1:5" ht="30" customHeight="1" x14ac:dyDescent="0.2">
      <c r="A1" s="30" t="s">
        <v>24</v>
      </c>
      <c r="B1" s="39"/>
      <c r="C1" s="39"/>
      <c r="D1" s="40"/>
      <c r="E1" s="31"/>
    </row>
    <row r="2" spans="1:5" ht="15" customHeight="1" x14ac:dyDescent="0.2">
      <c r="A2" s="3" t="str">
        <f ca="1">IF(1*LEFT(INFO("release"),2)&gt;=14,"Use of BETAINV is not recommended for Excel 2010 and above","BETINV continuance after Excel 2013 is not assured")</f>
        <v>Use of BETAINV is not recommended for Excel 2010 and above</v>
      </c>
      <c r="B2" s="13"/>
      <c r="C2" s="13"/>
      <c r="D2" s="13"/>
      <c r="E2" s="13"/>
    </row>
    <row r="3" spans="1:5" x14ac:dyDescent="0.2">
      <c r="A3" s="13" t="s">
        <v>23</v>
      </c>
      <c r="B3" s="13"/>
      <c r="C3" s="13"/>
      <c r="D3" s="13"/>
      <c r="E3" s="13"/>
    </row>
    <row r="4" spans="1:5" x14ac:dyDescent="0.2">
      <c r="A4" s="7" t="s">
        <v>19</v>
      </c>
      <c r="B4" s="41">
        <v>0.9</v>
      </c>
      <c r="C4" s="7">
        <f>IF(AND(ISNUMBER(B4),B4&gt;0,B4&lt;1),0,"Data input error")</f>
        <v>0</v>
      </c>
      <c r="D4" s="2" t="str">
        <f t="shared" ref="D4:D9" ca="1" si="0">_xlfn.FORMULATEXT(C4)</f>
        <v>=IF(AND(ISNUMBER(B4),B4&gt;0,B4&lt;1),0,"Data input error")</v>
      </c>
      <c r="E4" s="2"/>
    </row>
    <row r="5" spans="1:5" x14ac:dyDescent="0.2">
      <c r="A5" s="2" t="s">
        <v>18</v>
      </c>
      <c r="B5" s="29">
        <v>12</v>
      </c>
      <c r="C5" s="7">
        <f>IF(AND(ISNUMBER(B5),B5&gt;0),0,"Data entry error")</f>
        <v>0</v>
      </c>
      <c r="D5" s="2" t="str">
        <f t="shared" ca="1" si="0"/>
        <v>=IF(AND(ISNUMBER(B5),B5&gt;0),0,"Data entry error")</v>
      </c>
      <c r="E5" s="2"/>
    </row>
    <row r="6" spans="1:5" x14ac:dyDescent="0.2">
      <c r="A6" s="2" t="s">
        <v>17</v>
      </c>
      <c r="B6" s="29">
        <v>10</v>
      </c>
      <c r="C6" s="2">
        <f>IF(AND(ISNUMBER(B6),B6&gt;0),0,"Data input error")</f>
        <v>0</v>
      </c>
      <c r="D6" s="2" t="str">
        <f t="shared" ca="1" si="0"/>
        <v>=IF(AND(ISNUMBER(B6),B6&gt;0),0,"Data input error")</v>
      </c>
      <c r="E6" s="2"/>
    </row>
    <row r="7" spans="1:5" x14ac:dyDescent="0.2">
      <c r="A7" s="2" t="s">
        <v>8</v>
      </c>
      <c r="B7" s="29">
        <v>0</v>
      </c>
      <c r="C7" s="2">
        <f>IF(AND(ISNUMBER(B7),B7&lt;&gt;B8),0,"lower_bound may not equal upper_bound")</f>
        <v>0</v>
      </c>
      <c r="D7" s="2" t="str">
        <f t="shared" ca="1" si="0"/>
        <v>=IF(AND(ISNUMBER(B7),B7&lt;&gt;B8),0,"lower_bound may not equal upper_bound")</v>
      </c>
      <c r="E7" s="2"/>
    </row>
    <row r="8" spans="1:5" x14ac:dyDescent="0.2">
      <c r="A8" s="2" t="s">
        <v>7</v>
      </c>
      <c r="B8" s="29">
        <v>14</v>
      </c>
      <c r="C8" s="2">
        <f>IF(AND(ISNUMBER(B8),B7&lt;&gt;B8),0,"lower_bound may not equal upper_bound")</f>
        <v>0</v>
      </c>
      <c r="D8" s="2" t="str">
        <f t="shared" ca="1" si="0"/>
        <v>=IF(AND(ISNUMBER(B8),B7&lt;&gt;B8),0,"lower_bound may not equal upper_bound")</v>
      </c>
      <c r="E8" s="2"/>
    </row>
    <row r="9" spans="1:5" x14ac:dyDescent="0.2">
      <c r="A9" s="2"/>
      <c r="B9" s="2"/>
      <c r="C9" s="42" t="str">
        <f>IF(SUM(C4:C8)=0,"Data checks OK", "Data errors detected")</f>
        <v>Data checks OK</v>
      </c>
      <c r="D9" s="2" t="str">
        <f t="shared" ca="1" si="0"/>
        <v>=IF(SUM(C4:C8)=0,"Data checks OK", "Data errors detected")</v>
      </c>
      <c r="E9" s="2"/>
    </row>
    <row r="10" spans="1:5" x14ac:dyDescent="0.2">
      <c r="A10" s="13" t="s">
        <v>16</v>
      </c>
      <c r="B10" s="13">
        <f>BETAINV(B4,B5,B6,B7,B8)</f>
        <v>9.5128213443470013</v>
      </c>
      <c r="C10" s="2"/>
      <c r="D10" s="2"/>
      <c r="E10" s="2"/>
    </row>
    <row r="11" spans="1:5" x14ac:dyDescent="0.2">
      <c r="A11" s="13" t="str">
        <f>"Formula Used in "&amp;ADDRESS(ROW(B10),COLUMN(B10),4)&amp;"  &gt;&gt;   "</f>
        <v xml:space="preserve">Formula Used in B10  &gt;&gt;   </v>
      </c>
      <c r="B11" s="37" t="str">
        <f ca="1">_xlfn.FORMULATEXT(B10)</f>
        <v>=BETAINV(B4,B5,B6,B7,B8)</v>
      </c>
      <c r="C11" s="2"/>
      <c r="D11" s="2"/>
      <c r="E11" s="2"/>
    </row>
    <row r="12" spans="1:5" x14ac:dyDescent="0.2">
      <c r="A12" s="13"/>
      <c r="B12" s="37"/>
      <c r="C12" s="2"/>
      <c r="D12" s="2"/>
      <c r="E12" s="2"/>
    </row>
  </sheetData>
  <conditionalFormatting sqref="C4:C8">
    <cfRule type="cellIs" dxfId="1" priority="1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19.140625" style="1" customWidth="1"/>
    <col min="4" max="4" width="30.7109375" style="1" customWidth="1"/>
    <col min="5" max="5" width="40" style="1" customWidth="1"/>
    <col min="6" max="16384" width="9.140625" style="1"/>
  </cols>
  <sheetData>
    <row r="1" spans="1:5" ht="30" customHeight="1" x14ac:dyDescent="0.2">
      <c r="A1" s="30" t="s">
        <v>22</v>
      </c>
      <c r="B1" s="39"/>
      <c r="C1" s="39"/>
      <c r="D1" s="40"/>
      <c r="E1" s="31"/>
    </row>
    <row r="2" spans="1:5" ht="15" customHeight="1" x14ac:dyDescent="0.2">
      <c r="A2" s="3" t="str">
        <f ca="1">IF(1*LEFT(INFO("release"),2)&gt;=14,"Use of BETAINV is not recommended for Excel 2010 and above","BETINV continuance after Excel 2013 is not assured")</f>
        <v>Use of BETAINV is not recommended for Excel 2010 and above</v>
      </c>
      <c r="B2" s="2"/>
      <c r="C2" s="2"/>
      <c r="D2" s="2"/>
      <c r="E2" s="2"/>
    </row>
    <row r="3" spans="1:5" x14ac:dyDescent="0.2">
      <c r="A3" s="13" t="s">
        <v>21</v>
      </c>
      <c r="B3" s="37"/>
      <c r="C3" s="2"/>
      <c r="D3" s="2"/>
      <c r="E3" s="2"/>
    </row>
    <row r="4" spans="1:5" x14ac:dyDescent="0.2">
      <c r="A4" s="13" t="s">
        <v>20</v>
      </c>
      <c r="B4" s="13"/>
      <c r="C4" s="13"/>
      <c r="D4" s="13"/>
      <c r="E4" s="13"/>
    </row>
    <row r="5" spans="1:5" x14ac:dyDescent="0.2">
      <c r="A5" s="7" t="s">
        <v>19</v>
      </c>
      <c r="B5" s="41">
        <v>0.9</v>
      </c>
      <c r="C5" s="7">
        <f>IF(AND(ISNUMBER(B5),B5&gt;0,B5&lt;1),0,"Data input error")</f>
        <v>0</v>
      </c>
      <c r="D5" s="2" t="str">
        <f t="shared" ref="D5:D10" ca="1" si="0">_xlfn.FORMULATEXT(C5)</f>
        <v>=IF(AND(ISNUMBER(B5),B5&gt;0,B5&lt;1),0,"Data input error")</v>
      </c>
      <c r="E5" s="2"/>
    </row>
    <row r="6" spans="1:5" x14ac:dyDescent="0.2">
      <c r="A6" s="2" t="s">
        <v>18</v>
      </c>
      <c r="B6" s="29">
        <v>12</v>
      </c>
      <c r="C6" s="7">
        <f>IF(AND(ISNUMBER(B6),B6&gt;0),0,"Data entry error")</f>
        <v>0</v>
      </c>
      <c r="D6" s="2" t="str">
        <f t="shared" ca="1" si="0"/>
        <v>=IF(AND(ISNUMBER(B6),B6&gt;0),0,"Data entry error")</v>
      </c>
      <c r="E6" s="2"/>
    </row>
    <row r="7" spans="1:5" x14ac:dyDescent="0.2">
      <c r="A7" s="2" t="s">
        <v>17</v>
      </c>
      <c r="B7" s="29">
        <v>10</v>
      </c>
      <c r="C7" s="2">
        <f>IF(AND(ISNUMBER(B7),B7&gt;0),0,"Data input error")</f>
        <v>0</v>
      </c>
      <c r="D7" s="2" t="str">
        <f t="shared" ca="1" si="0"/>
        <v>=IF(AND(ISNUMBER(B7),B7&gt;0),0,"Data input error")</v>
      </c>
      <c r="E7" s="2"/>
    </row>
    <row r="8" spans="1:5" x14ac:dyDescent="0.2">
      <c r="A8" s="2" t="s">
        <v>8</v>
      </c>
      <c r="B8" s="29">
        <v>0</v>
      </c>
      <c r="C8" s="2">
        <f>IF(AND(ISNUMBER(B8),B8&lt;&gt;B9),0,"lower_bound may not equal upper_bound")</f>
        <v>0</v>
      </c>
      <c r="D8" s="2" t="str">
        <f t="shared" ca="1" si="0"/>
        <v>=IF(AND(ISNUMBER(B8),B8&lt;&gt;B9),0,"lower_bound may not equal upper_bound")</v>
      </c>
      <c r="E8" s="2"/>
    </row>
    <row r="9" spans="1:5" x14ac:dyDescent="0.2">
      <c r="A9" s="2" t="s">
        <v>7</v>
      </c>
      <c r="B9" s="29">
        <v>14</v>
      </c>
      <c r="C9" s="2">
        <f>IF(AND(ISNUMBER(B9),B8&lt;&gt;B9),0,"lower_bound may not equal upper_bound")</f>
        <v>0</v>
      </c>
      <c r="D9" s="2" t="str">
        <f t="shared" ca="1" si="0"/>
        <v>=IF(AND(ISNUMBER(B9),B8&lt;&gt;B9),0,"lower_bound may not equal upper_bound")</v>
      </c>
      <c r="E9" s="2"/>
    </row>
    <row r="10" spans="1:5" x14ac:dyDescent="0.2">
      <c r="A10" s="2"/>
      <c r="B10" s="2"/>
      <c r="C10" s="42" t="str">
        <f>IF(SUM(C5:C9)=0,"Data checks OK", "Data errors detected")</f>
        <v>Data checks OK</v>
      </c>
      <c r="D10" s="2" t="str">
        <f t="shared" ca="1" si="0"/>
        <v>=IF(SUM(C5:C9)=0,"Data checks OK", "Data errors detected")</v>
      </c>
      <c r="E10" s="2"/>
    </row>
    <row r="11" spans="1:5" x14ac:dyDescent="0.2">
      <c r="A11" s="13" t="s">
        <v>16</v>
      </c>
      <c r="B11" s="13">
        <f>BETAINV(B5,B6,B7,B8,B9)</f>
        <v>9.5128213443470013</v>
      </c>
      <c r="C11" s="2"/>
      <c r="D11" s="2"/>
      <c r="E11" s="2"/>
    </row>
    <row r="12" spans="1:5" x14ac:dyDescent="0.2">
      <c r="A12" s="13" t="str">
        <f>"Formula Used in "&amp;ADDRESS(ROW(B11),COLUMN(B11),4)&amp;"  &gt;&gt;   "</f>
        <v xml:space="preserve">Formula Used in B11  &gt;&gt;   </v>
      </c>
      <c r="B12" s="37" t="str">
        <f ca="1">_xlfn.FORMULATEXT(B11)</f>
        <v>=BETAINV(B5,B6,B7,B8,B9)</v>
      </c>
      <c r="C12" s="2"/>
      <c r="D12" s="2"/>
      <c r="E12" s="2"/>
    </row>
    <row r="13" spans="1:5" x14ac:dyDescent="0.2">
      <c r="A13" s="13"/>
      <c r="B13" s="37"/>
      <c r="C13" s="2"/>
      <c r="D13" s="2"/>
      <c r="E13" s="2"/>
    </row>
    <row r="14" spans="1:5" x14ac:dyDescent="0.2">
      <c r="A14" s="13" t="s">
        <v>15</v>
      </c>
      <c r="B14" s="43">
        <f>BETADIST(B11,B6,B7,B8,B9)</f>
        <v>0.89999999999999991</v>
      </c>
      <c r="C14" s="2"/>
      <c r="D14" s="2"/>
      <c r="E14" s="2"/>
    </row>
    <row r="15" spans="1:5" x14ac:dyDescent="0.2">
      <c r="A15" s="13" t="str">
        <f>"Formula Used in "&amp;ADDRESS(ROW(B14),COLUMN(B14),4)&amp;"  &gt;&gt;   "</f>
        <v xml:space="preserve">Formula Used in B14  &gt;&gt;   </v>
      </c>
      <c r="B15" s="37" t="str">
        <f ca="1">_xlfn.FORMULATEXT(B14)</f>
        <v>=BETADIST(B11,B6,B7,B8,B9)</v>
      </c>
      <c r="C15" s="2"/>
      <c r="D15" s="2"/>
      <c r="E15" s="2"/>
    </row>
    <row r="16" spans="1:5" x14ac:dyDescent="0.2">
      <c r="A16" s="13"/>
      <c r="B16" s="37"/>
      <c r="C16" s="2"/>
      <c r="D16" s="2"/>
      <c r="E16" s="2"/>
    </row>
    <row r="17" spans="1:5" x14ac:dyDescent="0.2">
      <c r="A17" s="13" t="s">
        <v>14</v>
      </c>
      <c r="B17" s="44" t="str">
        <f>IF(ABS(B5-B14)&lt;0.0000001,"OK","Error Detected")</f>
        <v>OK</v>
      </c>
      <c r="C17" s="2"/>
      <c r="D17" s="2"/>
      <c r="E17" s="2"/>
    </row>
    <row r="18" spans="1:5" x14ac:dyDescent="0.2">
      <c r="A18" s="13" t="str">
        <f>"Formula Used in "&amp;ADDRESS(ROW(B17),COLUMN(B17),4)&amp;"  &gt;&gt;   "</f>
        <v xml:space="preserve">Formula Used in B17  &gt;&gt;   </v>
      </c>
      <c r="B18" s="37" t="str">
        <f ca="1">_xlfn.FORMULATEXT(B17)</f>
        <v>=IF(ABS(B5-B14)&lt;0.0000001,"OK","Error Detected")</v>
      </c>
      <c r="C18" s="2"/>
      <c r="D18" s="2"/>
      <c r="E18" s="2"/>
    </row>
    <row r="19" spans="1:5" x14ac:dyDescent="0.2">
      <c r="A19" s="7" t="s">
        <v>13</v>
      </c>
      <c r="B19" s="37"/>
      <c r="C19" s="2"/>
      <c r="D19" s="2"/>
      <c r="E19" s="2"/>
    </row>
    <row r="20" spans="1:5" x14ac:dyDescent="0.2">
      <c r="A20" s="7" t="str">
        <f>"The formula in "&amp;ADDRESS(ROW(B17),COLUMN(B17),4)&amp;" tests whether the crosscheck produces an acceptable level of accuracy."</f>
        <v>The formula in B17 tests whether the crosscheck produces an acceptable level of accuracy.</v>
      </c>
      <c r="B20" s="37"/>
      <c r="C20" s="2"/>
      <c r="D20" s="2"/>
      <c r="E20" s="2"/>
    </row>
    <row r="21" spans="1:5" x14ac:dyDescent="0.2">
      <c r="A21" s="2"/>
      <c r="B21" s="2"/>
      <c r="C21" s="2"/>
      <c r="D21" s="2"/>
      <c r="E21" s="2"/>
    </row>
  </sheetData>
  <conditionalFormatting sqref="C5:C9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35"/>
  <sheetViews>
    <sheetView zoomScaleNormal="100" workbookViewId="0"/>
  </sheetViews>
  <sheetFormatPr defaultColWidth="9.140625" defaultRowHeight="12.75" x14ac:dyDescent="0.2"/>
  <cols>
    <col min="1" max="1" width="15.7109375" style="1" customWidth="1"/>
    <col min="2" max="2" width="20.7109375" style="1" customWidth="1"/>
    <col min="3" max="3" width="25.7109375" style="1" customWidth="1"/>
    <col min="4" max="5" width="50.7109375" style="1" customWidth="1"/>
    <col min="6" max="16384" width="9.140625" style="1"/>
  </cols>
  <sheetData>
    <row r="1" spans="1:5" ht="30" customHeight="1" x14ac:dyDescent="0.2">
      <c r="A1" s="38" t="s">
        <v>70</v>
      </c>
      <c r="B1" s="39"/>
      <c r="C1" s="39"/>
      <c r="D1" s="40"/>
      <c r="E1" s="31"/>
    </row>
    <row r="2" spans="1:5" ht="15" customHeight="1" x14ac:dyDescent="0.25">
      <c r="A2" s="3" t="str">
        <f ca="1">IF(1*LEFT(INFO("release"),2)&gt;=14,"Use of BETAINV is not recommended for Excel 2010 and above","BETINV continuance after Excel 2013 is not assured")</f>
        <v>Use of BETAINV is not recommended for Excel 2010 and above</v>
      </c>
      <c r="B2" s="45"/>
      <c r="C2" s="45"/>
      <c r="D2" s="45"/>
      <c r="E2" s="45"/>
    </row>
    <row r="3" spans="1:5" ht="15.75" x14ac:dyDescent="0.25">
      <c r="A3" s="2"/>
      <c r="B3" s="2"/>
      <c r="C3" s="44" t="s">
        <v>12</v>
      </c>
      <c r="D3" s="45" t="str">
        <f>"Chart for Alpha ="&amp;B31&amp;" Beta = "&amp;B32&amp;" lower_bound = "&amp;B33&amp;" upper_bound = "&amp;B34</f>
        <v>Chart for Alpha =1 Beta = 2 lower_bound = 0 upper_bound = 1</v>
      </c>
      <c r="E3" s="46"/>
    </row>
    <row r="4" spans="1:5" ht="15" x14ac:dyDescent="0.2">
      <c r="A4" s="13" t="s">
        <v>11</v>
      </c>
      <c r="B4" s="47">
        <v>0.01</v>
      </c>
      <c r="C4" s="48">
        <f>BETAINV(B4,$B$31,$B$32,$B$33,$B$34)</f>
        <v>5.0125628933800452E-3</v>
      </c>
      <c r="D4" s="2"/>
      <c r="E4" s="2"/>
    </row>
    <row r="5" spans="1:5" ht="15" x14ac:dyDescent="0.2">
      <c r="A5" s="2"/>
      <c r="B5" s="47">
        <v>0.05</v>
      </c>
      <c r="C5" s="48">
        <f t="shared" ref="C5:C29" si="0">BETAINV(B5,$B$31,$B$32,$B$33,$B$34)</f>
        <v>2.5320565519103611E-2</v>
      </c>
      <c r="D5" s="2"/>
      <c r="E5" s="2"/>
    </row>
    <row r="6" spans="1:5" ht="15" x14ac:dyDescent="0.2">
      <c r="A6" s="2"/>
      <c r="B6" s="47">
        <v>0.09</v>
      </c>
      <c r="C6" s="48">
        <f t="shared" si="0"/>
        <v>4.6060798583054348E-2</v>
      </c>
      <c r="D6" s="2"/>
      <c r="E6" s="2"/>
    </row>
    <row r="7" spans="1:5" ht="15" x14ac:dyDescent="0.2">
      <c r="A7" s="2"/>
      <c r="B7" s="47">
        <v>0.13</v>
      </c>
      <c r="C7" s="48">
        <f t="shared" si="0"/>
        <v>6.7262094691118504E-2</v>
      </c>
      <c r="D7" s="2"/>
      <c r="E7" s="2"/>
    </row>
    <row r="8" spans="1:5" ht="15" x14ac:dyDescent="0.2">
      <c r="A8" s="2"/>
      <c r="B8" s="47">
        <v>0.17</v>
      </c>
      <c r="C8" s="48">
        <f t="shared" si="0"/>
        <v>8.8956642085570109E-2</v>
      </c>
      <c r="D8" s="2"/>
      <c r="E8" s="2"/>
    </row>
    <row r="9" spans="1:5" ht="15" x14ac:dyDescent="0.2">
      <c r="A9" s="2"/>
      <c r="B9" s="47">
        <v>0.21</v>
      </c>
      <c r="C9" s="48">
        <f t="shared" si="0"/>
        <v>0.11118055826844109</v>
      </c>
      <c r="D9" s="2"/>
      <c r="E9" s="2"/>
    </row>
    <row r="10" spans="1:5" ht="15" x14ac:dyDescent="0.2">
      <c r="A10" s="2"/>
      <c r="B10" s="47">
        <v>0.25</v>
      </c>
      <c r="C10" s="48">
        <f t="shared" si="0"/>
        <v>0.13397459621556135</v>
      </c>
      <c r="D10" s="2"/>
      <c r="E10" s="2"/>
    </row>
    <row r="11" spans="1:5" ht="15" x14ac:dyDescent="0.2">
      <c r="A11" s="2"/>
      <c r="B11" s="47">
        <v>0.28999999999999998</v>
      </c>
      <c r="C11" s="48">
        <f t="shared" si="0"/>
        <v>0.1573850226823641</v>
      </c>
      <c r="D11" s="2"/>
      <c r="E11" s="2"/>
    </row>
    <row r="12" spans="1:5" ht="15" x14ac:dyDescent="0.2">
      <c r="A12" s="2"/>
      <c r="B12" s="47">
        <v>0.33</v>
      </c>
      <c r="C12" s="48">
        <f t="shared" si="0"/>
        <v>0.18146472281275505</v>
      </c>
      <c r="D12" s="2"/>
      <c r="E12" s="2"/>
    </row>
    <row r="13" spans="1:5" ht="15" x14ac:dyDescent="0.2">
      <c r="A13" s="2"/>
      <c r="B13" s="47">
        <v>0.37</v>
      </c>
      <c r="C13" s="48">
        <f t="shared" si="0"/>
        <v>0.20627460668062278</v>
      </c>
      <c r="D13" s="2"/>
      <c r="E13" s="2"/>
    </row>
    <row r="14" spans="1:5" ht="15" x14ac:dyDescent="0.2">
      <c r="A14" s="2"/>
      <c r="B14" s="47">
        <v>0.41</v>
      </c>
      <c r="C14" s="48">
        <f t="shared" si="0"/>
        <v>0.23188542521313918</v>
      </c>
      <c r="D14" s="2"/>
      <c r="E14" s="2"/>
    </row>
    <row r="15" spans="1:5" ht="15" x14ac:dyDescent="0.2">
      <c r="A15" s="2"/>
      <c r="B15" s="47">
        <v>0.45</v>
      </c>
      <c r="C15" s="48">
        <f t="shared" si="0"/>
        <v>0.25838015129043373</v>
      </c>
      <c r="D15" s="2"/>
      <c r="E15" s="2"/>
    </row>
    <row r="16" spans="1:5" ht="15" x14ac:dyDescent="0.2">
      <c r="A16" s="2"/>
      <c r="B16" s="47">
        <v>0.49</v>
      </c>
      <c r="C16" s="48">
        <f t="shared" si="0"/>
        <v>0.28585715714571502</v>
      </c>
      <c r="D16" s="2"/>
      <c r="E16" s="2"/>
    </row>
    <row r="17" spans="1:5" ht="15" x14ac:dyDescent="0.2">
      <c r="A17" s="2"/>
      <c r="B17" s="47">
        <v>0.53</v>
      </c>
      <c r="C17" s="48">
        <f t="shared" si="0"/>
        <v>0.31443453995989556</v>
      </c>
      <c r="D17" s="2"/>
      <c r="E17" s="2"/>
    </row>
    <row r="18" spans="1:5" ht="15" x14ac:dyDescent="0.2">
      <c r="A18" s="2"/>
      <c r="B18" s="47">
        <v>0.56999999999999995</v>
      </c>
      <c r="C18" s="48">
        <f t="shared" si="0"/>
        <v>0.34425614756979994</v>
      </c>
      <c r="D18" s="2"/>
      <c r="E18" s="2"/>
    </row>
    <row r="19" spans="1:5" ht="15" x14ac:dyDescent="0.2">
      <c r="A19" s="2"/>
      <c r="B19" s="47">
        <v>0.61</v>
      </c>
      <c r="C19" s="48">
        <f t="shared" si="0"/>
        <v>0.37550020016016017</v>
      </c>
      <c r="D19" s="2"/>
      <c r="E19" s="2"/>
    </row>
    <row r="20" spans="1:5" ht="15" x14ac:dyDescent="0.2">
      <c r="A20" s="2"/>
      <c r="B20" s="47">
        <v>0.65</v>
      </c>
      <c r="C20" s="48">
        <f t="shared" si="0"/>
        <v>0.40839202169003841</v>
      </c>
      <c r="D20" s="2"/>
      <c r="E20" s="2"/>
    </row>
    <row r="21" spans="1:5" ht="15" x14ac:dyDescent="0.2">
      <c r="A21" s="2"/>
      <c r="B21" s="47">
        <v>0.69</v>
      </c>
      <c r="C21" s="48">
        <f t="shared" si="0"/>
        <v>0.44322356371699778</v>
      </c>
      <c r="D21" s="2"/>
      <c r="E21" s="2"/>
    </row>
    <row r="22" spans="1:5" ht="15" x14ac:dyDescent="0.2">
      <c r="A22" s="2"/>
      <c r="B22" s="47">
        <v>0.73</v>
      </c>
      <c r="C22" s="48">
        <f t="shared" si="0"/>
        <v>0.48038475772933686</v>
      </c>
      <c r="D22" s="2"/>
      <c r="E22" s="2"/>
    </row>
    <row r="23" spans="1:5" ht="15" x14ac:dyDescent="0.2">
      <c r="A23" s="2"/>
      <c r="B23" s="47">
        <v>0.77</v>
      </c>
      <c r="C23" s="48">
        <f t="shared" si="0"/>
        <v>0.52041684766872809</v>
      </c>
      <c r="D23" s="2"/>
      <c r="E23" s="2"/>
    </row>
    <row r="24" spans="1:5" ht="15" x14ac:dyDescent="0.2">
      <c r="A24" s="2"/>
      <c r="B24" s="47">
        <v>0.81</v>
      </c>
      <c r="C24" s="48">
        <f t="shared" si="0"/>
        <v>0.56411010564593278</v>
      </c>
      <c r="D24" s="2"/>
      <c r="E24" s="2"/>
    </row>
    <row r="25" spans="1:5" ht="15" x14ac:dyDescent="0.2">
      <c r="A25" s="2"/>
      <c r="B25" s="47">
        <v>0.85</v>
      </c>
      <c r="C25" s="48">
        <f t="shared" si="0"/>
        <v>0.6127016653792583</v>
      </c>
      <c r="D25" s="2"/>
      <c r="E25" s="2"/>
    </row>
    <row r="26" spans="1:5" ht="15" x14ac:dyDescent="0.2">
      <c r="A26" s="2"/>
      <c r="B26" s="47">
        <v>0.89</v>
      </c>
      <c r="C26" s="48">
        <f t="shared" si="0"/>
        <v>0.66833752096445997</v>
      </c>
      <c r="D26" s="2"/>
      <c r="E26" s="2"/>
    </row>
    <row r="27" spans="1:5" ht="15" x14ac:dyDescent="0.2">
      <c r="A27" s="2"/>
      <c r="B27" s="47">
        <v>0.93</v>
      </c>
      <c r="C27" s="48">
        <f t="shared" si="0"/>
        <v>0.73542486889354108</v>
      </c>
      <c r="D27" s="2"/>
      <c r="E27" s="2"/>
    </row>
    <row r="28" spans="1:5" ht="15" x14ac:dyDescent="0.2">
      <c r="A28" s="2"/>
      <c r="B28" s="47">
        <v>0.97</v>
      </c>
      <c r="C28" s="48">
        <f t="shared" si="0"/>
        <v>0.82679491924311221</v>
      </c>
      <c r="D28" s="2"/>
      <c r="E28" s="2"/>
    </row>
    <row r="29" spans="1:5" ht="15" x14ac:dyDescent="0.2">
      <c r="A29" s="2"/>
      <c r="B29" s="47">
        <v>0.99</v>
      </c>
      <c r="C29" s="48">
        <f t="shared" si="0"/>
        <v>0.89999999999999991</v>
      </c>
      <c r="D29" s="2"/>
      <c r="E29" s="2"/>
    </row>
    <row r="30" spans="1:5" x14ac:dyDescent="0.2">
      <c r="A30" s="2"/>
      <c r="B30" s="2"/>
      <c r="C30" s="2"/>
      <c r="D30" s="2"/>
      <c r="E30" s="2"/>
    </row>
    <row r="31" spans="1:5" ht="15" x14ac:dyDescent="0.2">
      <c r="A31" s="13" t="s">
        <v>10</v>
      </c>
      <c r="B31" s="47">
        <v>1</v>
      </c>
      <c r="C31" s="2"/>
      <c r="D31" s="2"/>
      <c r="E31" s="2"/>
    </row>
    <row r="32" spans="1:5" ht="15" x14ac:dyDescent="0.2">
      <c r="A32" s="13" t="s">
        <v>9</v>
      </c>
      <c r="B32" s="49">
        <v>2</v>
      </c>
      <c r="C32" s="2"/>
      <c r="D32" s="2"/>
      <c r="E32" s="2"/>
    </row>
    <row r="33" spans="1:5" ht="15" x14ac:dyDescent="0.2">
      <c r="A33" s="13" t="s">
        <v>8</v>
      </c>
      <c r="B33" s="50">
        <v>0</v>
      </c>
      <c r="C33" s="2"/>
      <c r="D33" s="2"/>
      <c r="E33" s="2"/>
    </row>
    <row r="34" spans="1:5" ht="15" x14ac:dyDescent="0.2">
      <c r="A34" s="13" t="s">
        <v>7</v>
      </c>
      <c r="B34" s="50">
        <v>1</v>
      </c>
      <c r="C34" s="2"/>
      <c r="D34" s="2"/>
      <c r="E34" s="2"/>
    </row>
    <row r="35" spans="1:5" x14ac:dyDescent="0.2">
      <c r="A35" s="13"/>
      <c r="B35" s="2"/>
      <c r="C35" s="2"/>
      <c r="D35" s="2"/>
      <c r="E35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BETAINV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2013-05-25T08:13:51Z</dcterms:created>
  <dcterms:modified xsi:type="dcterms:W3CDTF">2020-08-26T14:08:34Z</dcterms:modified>
</cp:coreProperties>
</file>